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" sheetId="1" r:id="rId1"/>
  </sheets>
  <definedNames>
    <definedName name="_xlnm._FilterDatabase" localSheetId="0" hidden="1">'2'!$A$5:$K$83</definedName>
    <definedName name="Date">'2'!#REF!</definedName>
    <definedName name="Date1">'2'!#REF!</definedName>
    <definedName name="DateExecute">'2'!#REF!</definedName>
    <definedName name="EndDate">'2'!#REF!</definedName>
    <definedName name="NameHead">'2'!#REF!</definedName>
    <definedName name="ThisYear">'2'!#REF!</definedName>
    <definedName name="Year">'2'!#REF!</definedName>
    <definedName name="_xlnm.Print_Titles" localSheetId="0">'2'!$4:$4</definedName>
    <definedName name="_xlnm.Print_Area" localSheetId="0">'2'!$A$1:$K$85</definedName>
  </definedNames>
  <calcPr calcId="162913" refMode="R1C1"/>
</workbook>
</file>

<file path=xl/calcChain.xml><?xml version="1.0" encoding="utf-8"?>
<calcChain xmlns="http://schemas.openxmlformats.org/spreadsheetml/2006/main">
  <c r="I6" i="1" l="1"/>
  <c r="I38" i="1" l="1"/>
  <c r="I25" i="1"/>
  <c r="H78" i="1"/>
  <c r="H50" i="1"/>
  <c r="H79" i="1" l="1"/>
  <c r="I79" i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7" i="1"/>
  <c r="I28" i="1"/>
  <c r="I29" i="1"/>
  <c r="I30" i="1"/>
  <c r="I31" i="1"/>
  <c r="I32" i="1"/>
  <c r="I33" i="1"/>
  <c r="I34" i="1"/>
  <c r="I35" i="1"/>
  <c r="I36" i="1"/>
  <c r="I37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6" i="1"/>
  <c r="I77" i="1"/>
  <c r="I80" i="1"/>
  <c r="I82" i="1"/>
  <c r="I83" i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80" i="1"/>
  <c r="H81" i="1"/>
  <c r="H82" i="1"/>
  <c r="H83" i="1"/>
  <c r="H6" i="1"/>
</calcChain>
</file>

<file path=xl/sharedStrings.xml><?xml version="1.0" encoding="utf-8"?>
<sst xmlns="http://schemas.openxmlformats.org/spreadsheetml/2006/main" count="300" uniqueCount="140">
  <si>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</si>
  <si>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</si>
  <si>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</si>
  <si>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</si>
  <si>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</si>
  <si>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</si>
  <si>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</si>
  <si>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</si>
  <si>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</si>
  <si>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</si>
  <si>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</si>
  <si>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</si>
  <si>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</si>
  <si>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</si>
  <si>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</si>
  <si>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</si>
  <si>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</si>
  <si>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</si>
  <si>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</si>
  <si>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</si>
  <si>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</si>
  <si>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</si>
  <si>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</si>
  <si>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</si>
  <si>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</si>
  <si>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</si>
  <si>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</si>
  <si>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</si>
  <si>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</si>
  <si>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</si>
  <si>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</si>
  <si>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</si>
  <si>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</si>
  <si>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</si>
  <si>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</si>
  <si>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</si>
  <si>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</si>
  <si>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</si>
  <si>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</si>
  <si>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</si>
  <si>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</si>
  <si>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</si>
  <si>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</si>
  <si>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</si>
  <si>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</si>
  <si>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</si>
  <si>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</si>
  <si>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</si>
  <si>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</si>
  <si>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</si>
  <si>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</si>
  <si>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</si>
  <si>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</si>
  <si>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</si>
  <si>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</si>
  <si>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</si>
  <si>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</si>
  <si>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</si>
  <si>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</si>
  <si>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</si>
  <si>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</si>
  <si>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</si>
  <si>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</si>
  <si>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</si>
  <si>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</si>
  <si>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</si>
  <si>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</si>
  <si>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</si>
  <si>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</si>
  <si>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</si>
  <si>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</si>
  <si>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</si>
  <si>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</si>
  <si>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</si>
  <si>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</si>
  <si>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</si>
  <si>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</si>
  <si>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</si>
  <si>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</si>
  <si>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</si>
  <si>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</si>
  <si>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</si>
  <si>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</si>
  <si>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</si>
  <si>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</si>
  <si>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</si>
  <si>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</si>
  <si>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</si>
  <si>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</si>
  <si>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</si>
  <si>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</si>
  <si>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</si>
  <si>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</si>
  <si>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</si>
  <si>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</si>
  <si>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</si>
  <si>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</si>
  <si>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</si>
  <si>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</si>
  <si>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</si>
  <si>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</si>
  <si>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</si>
  <si>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</si>
  <si>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% исполнения к уточненному плану</t>
  </si>
  <si>
    <t>% исполнения к первоначальному плану</t>
  </si>
  <si>
    <t>Сведения о фактически произведенных расходах по разделам и подразделам классификации расходов краевого бюджета в сравнении с первоначально утвержденным Законом Камчатского края от 26.11.2020 № 521 "О краевом бюджете на 2021 год и на плановый период 2022 и 2023 годов" значениями и с уточненными значениями с учетом внесенных изменений</t>
  </si>
  <si>
    <t>Годовой объем ассигнований на 2021 год в соответствии с первоначальной редакцией закона о бюджете</t>
  </si>
  <si>
    <t>Годовой объем ассигнований на 2021 год с учетом внесенных изменений в закон о бюджете</t>
  </si>
  <si>
    <t>Исполнение
2021 год</t>
  </si>
  <si>
    <t>Обслуживание государственного внешнего долга</t>
  </si>
  <si>
    <t>Прикладные научные исследования в области образования</t>
  </si>
  <si>
    <t>в 3р.</t>
  </si>
  <si>
    <t xml:space="preserve">пояснение различий между уточненным планом и исполнением за 2021 год </t>
  </si>
  <si>
    <t xml:space="preserve">пояснение различий между первоначальным планом и исполнением за 2021 год </t>
  </si>
  <si>
    <t>В условиях снижения доходных источников и необходимости регулярного изыскания дополнительных ассигнований для обеспечения сбалансированности бюджета проведена оптимизация расходов с целью их перераспределения на более приоритетные направления (реализация мероприятий, связанных с профилактикой и устранением последствий распространения новой коронавирусной инфекции (COVID-19)</t>
  </si>
  <si>
    <t>Зарезервированные ассигнования (выплаты по исполнительным листам, реализация мероприятий, связанных с профилактикой и устранением последствий распространения новой коронавирусной инфекции (COVID-19)</t>
  </si>
  <si>
    <t>Уточнение подраздела расходов краевого государственного казенного учреждения (с 0309 на 0310)</t>
  </si>
  <si>
    <t>Проведенная оптимизация расходов с целью их перераспределения на более приоритетные направления (реализация мероприятий, связанных с профилактикой и устранением последствий распространения новой коронавирусной инфекции (COVID-19)</t>
  </si>
  <si>
    <t>Рост ассигнований за счет средств ПАО "РусГидро" на возмещение недополученных доходов энергоснабжающим организациям</t>
  </si>
  <si>
    <t>в 4 р.</t>
  </si>
  <si>
    <t>в 2 р.</t>
  </si>
  <si>
    <t>Рост ассигнований за счет финансовой помощи из федерального бюджета</t>
  </si>
  <si>
    <t>Дополнительные ассигнования на проведение работ по поискам источников хозяйственно-питьевого водоснабжения в отдаленных районах края</t>
  </si>
  <si>
    <t>Уточнение подраздела расходов (с 0709 на 0708)</t>
  </si>
  <si>
    <t xml:space="preserve">Уточнение подраздела расходов (с 0709 на 0708). Увеличение ассигнований за счет поступлений целевых межбюджетных трансфертов из федерального бюджета </t>
  </si>
  <si>
    <t>Уточнениние подраздела расходов (с 1301 на 1302) с учетом наличия в составе государственного долга обязательств, выраженных в иностранной валюте</t>
  </si>
  <si>
    <t xml:space="preserve">Уточнение ассигнований на обслуживание государственного внутреннего долга с учетом заключенных контрактов на привлечение кредитов от кредитных организаций </t>
  </si>
  <si>
    <t>Увеличение объема межбюджетных трансфертов, предоставляемых местным бюджетам, на решение вопросов местных бюджетов, в том числе и за счет  поступления финансовой помощи из федерального бюджета</t>
  </si>
  <si>
    <t>Увеличение количества граждан, имеющих право на выплату</t>
  </si>
  <si>
    <t>Дополнительные ассигнования на приобретение медицинского оборудования и расходных материалов</t>
  </si>
  <si>
    <t>Задержка сроков поставок оборудования, строительных материалов в связи с возникшими в конце 2021 года проблемами отгрузги в порту Владивостока</t>
  </si>
  <si>
    <t xml:space="preserve">Дополнительные ассигнования региональным операторам по обращению с твердыми коммунальными отходами </t>
  </si>
  <si>
    <t>Дополнительные средства на  реализацию мероприятий цифровой трансформации, внедрения цифровых продуктов</t>
  </si>
  <si>
    <t>Перенос сроков выполнения работ</t>
  </si>
  <si>
    <t>Увеличение ассигнований за счет целевых межбюджетных трансфертов из федерального бюджета</t>
  </si>
  <si>
    <t>Увеличение ассигнований за счет поступлений средств Фонда содействия реформированию ЖКХ</t>
  </si>
  <si>
    <t>Увеличение ассигнований за счет  целевых межбюджетных трансфертов из федерального бюджета</t>
  </si>
  <si>
    <t xml:space="preserve">Увеличение ассигнований за счет целевых межбюджетных трансфертов из федерального бюджета </t>
  </si>
  <si>
    <t xml:space="preserve">Увеличение ассигнований за счет целевых межбюджетных трансфертов из федерального бюджета. Дополнительные ассигнований на аиационные работы в целях оказания медицинской помощи </t>
  </si>
  <si>
    <t>Увеличение ассигнований за счет целевых межбюджетных трансфертов из федерального бюджета, в том числе и на строительство Каматской краевой больницы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</si>
</sst>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0" borderId="0" xfId="0" applyFont="1"/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/>
    </xf>
    <xf numFmtId="164" fontId="8" fillId="2" borderId="2" xfId="1" applyNumberFormat="1" applyFont="1" applyFill="1" applyBorder="1" applyAlignment="1">
      <alignment horizontal="right" shrinkToFi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/>
    </xf>
    <xf numFmtId="164" fontId="9" fillId="2" borderId="1" xfId="2" applyNumberFormat="1" applyFont="1" applyFill="1" applyBorder="1" applyAlignment="1">
      <alignment horizontal="right" shrinkToFit="1"/>
    </xf>
    <xf numFmtId="166" fontId="7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7" fontId="9" fillId="2" borderId="3" xfId="1" applyNumberFormat="1" applyFont="1" applyFill="1" applyBorder="1" applyAlignment="1">
      <alignment horizontal="right" shrinkToFit="1"/>
    </xf>
    <xf numFmtId="167" fontId="8" fillId="2" borderId="2" xfId="1" applyNumberFormat="1" applyFont="1" applyFill="1" applyBorder="1" applyAlignment="1">
      <alignment horizontal="right" shrinkToFit="1"/>
    </xf>
    <xf numFmtId="167" fontId="9" fillId="2" borderId="1" xfId="2" applyNumberFormat="1" applyFont="1" applyFill="1" applyBorder="1" applyAlignment="1">
      <alignment horizontal="right" shrinkToFi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64" fontId="0" fillId="0" borderId="0" xfId="0" applyNumberFormat="1"/>
    <xf numFmtId="164" fontId="8" fillId="0" borderId="2" xfId="1" applyNumberFormat="1" applyFont="1" applyFill="1" applyBorder="1" applyAlignment="1">
      <alignment horizontal="right" shrinkToFit="1"/>
    </xf>
    <xf numFmtId="49" fontId="8" fillId="2" borderId="3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left" vertical="center" wrapText="1"/>
    </xf>
    <xf numFmtId="49" fontId="8" fillId="2" borderId="3" xfId="1" applyNumberFormat="1" applyFont="1" applyFill="1" applyBorder="1" applyAlignment="1">
      <alignment horizontal="center"/>
    </xf>
    <xf numFmtId="164" fontId="8" fillId="2" borderId="3" xfId="1" applyNumberFormat="1" applyFont="1" applyFill="1" applyBorder="1" applyAlignment="1">
      <alignment horizontal="right" shrinkToFit="1"/>
    </xf>
    <xf numFmtId="167" fontId="8" fillId="0" borderId="2" xfId="1" applyNumberFormat="1" applyFont="1" applyFill="1" applyBorder="1" applyAlignment="1">
      <alignment horizontal="right" shrinkToFit="1"/>
    </xf>
    <xf numFmtId="164" fontId="8" fillId="0" borderId="3" xfId="1" applyNumberFormat="1" applyFont="1" applyFill="1" applyBorder="1" applyAlignment="1">
      <alignment horizontal="right" shrinkToFit="1"/>
    </xf>
    <xf numFmtId="167" fontId="8" fillId="0" borderId="3" xfId="1" applyNumberFormat="1" applyFont="1" applyFill="1" applyBorder="1" applyAlignment="1">
      <alignment horizontal="right" shrinkToFit="1"/>
    </xf>
    <xf numFmtId="49" fontId="3" fillId="2" borderId="2" xfId="1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view="pageBreakPreview" topLeftCell="A43" zoomScale="85" zoomScaleNormal="100" zoomScaleSheetLayoutView="85" workbookViewId="0">
      <selection activeCell="K53" sqref="K53"/>
    </sheetView>
  </sheetViews>
  <sheetFormatPr defaultRowHeight="15" x14ac:dyDescent="0.25"/>
  <cols>
    <col min="1" max="1" width="7.42578125" customWidth="1"/>
    <col min="2" max="2" width="57.7109375" customWidth="1"/>
    <col min="3" max="3" width="9.42578125" customWidth="1"/>
    <col min="4" max="4" width="12" customWidth="1"/>
    <col min="5" max="5" width="21" customWidth="1"/>
    <col min="6" max="6" width="22.7109375" customWidth="1"/>
    <col min="7" max="7" width="21.140625" customWidth="1"/>
    <col min="8" max="8" width="14.7109375" customWidth="1"/>
    <col min="9" max="9" width="18.140625" customWidth="1"/>
    <col min="10" max="10" width="31.85546875" customWidth="1"/>
    <col min="11" max="11" width="32.85546875" customWidth="1"/>
  </cols>
  <sheetData>
    <row r="1" spans="1:11" s="6" customFormat="1" ht="87.75" customHeight="1" x14ac:dyDescent="0.3">
      <c r="A1" s="42" t="s">
        <v>105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1"/>
      <c r="B2" s="2"/>
      <c r="C2" s="3"/>
      <c r="D2" s="3"/>
      <c r="E2" s="3"/>
      <c r="F2" s="4"/>
    </row>
    <row r="3" spans="1:11" x14ac:dyDescent="0.25">
      <c r="A3" s="1"/>
      <c r="B3" s="2"/>
      <c r="C3" s="3"/>
      <c r="D3" s="3"/>
      <c r="E3" s="3"/>
      <c r="I3" s="5" t="s">
        <v>0</v>
      </c>
    </row>
    <row r="4" spans="1:11" s="31" customFormat="1" ht="112.5" customHeight="1" x14ac:dyDescent="0.25">
      <c r="A4" s="28" t="s">
        <v>1</v>
      </c>
      <c r="B4" s="27"/>
      <c r="C4" s="29" t="s">
        <v>2</v>
      </c>
      <c r="D4" s="27" t="s">
        <v>3</v>
      </c>
      <c r="E4" s="27" t="s">
        <v>106</v>
      </c>
      <c r="F4" s="27" t="s">
        <v>107</v>
      </c>
      <c r="G4" s="30" t="s">
        <v>108</v>
      </c>
      <c r="H4" s="30" t="s">
        <v>103</v>
      </c>
      <c r="I4" s="30" t="s">
        <v>104</v>
      </c>
      <c r="J4" s="30" t="s">
        <v>112</v>
      </c>
      <c r="K4" s="30" t="s">
        <v>113</v>
      </c>
    </row>
    <row r="5" spans="1:11" x14ac:dyDescent="0.25">
      <c r="A5" s="22">
        <v>1</v>
      </c>
      <c r="B5" s="23" t="s">
        <v>4</v>
      </c>
      <c r="C5" s="22">
        <v>3</v>
      </c>
      <c r="D5" s="23" t="s">
        <v>6</v>
      </c>
      <c r="E5" s="23" t="s">
        <v>53</v>
      </c>
      <c r="F5" s="22">
        <v>6</v>
      </c>
      <c r="G5" s="23" t="s">
        <v>62</v>
      </c>
      <c r="H5" s="23" t="s">
        <v>5</v>
      </c>
      <c r="I5" s="23" t="s">
        <v>74</v>
      </c>
      <c r="J5" s="23" t="s">
        <v>36</v>
      </c>
      <c r="K5" s="23" t="s">
        <v>24</v>
      </c>
    </row>
    <row r="6" spans="1:11" s="7" customFormat="1" ht="18.75" x14ac:dyDescent="0.3">
      <c r="A6" s="12" t="s">
        <v>8</v>
      </c>
      <c r="B6" s="13" t="s">
        <v>9</v>
      </c>
      <c r="C6" s="14" t="s">
        <v>10</v>
      </c>
      <c r="D6" s="14"/>
      <c r="E6" s="15">
        <v>4531413.9872399997</v>
      </c>
      <c r="F6" s="15">
        <v>4182369.8671400002</v>
      </c>
      <c r="G6" s="15">
        <v>3441427.0573399998</v>
      </c>
      <c r="H6" s="24">
        <f>G6/F6*100</f>
        <v>82.284139534826124</v>
      </c>
      <c r="I6" s="24">
        <f>G6/E6*100</f>
        <v>75.945986551454098</v>
      </c>
      <c r="J6" s="24"/>
      <c r="K6" s="24"/>
    </row>
    <row r="7" spans="1:11" s="7" customFormat="1" ht="56.25" x14ac:dyDescent="0.3">
      <c r="A7" s="8"/>
      <c r="B7" s="9" t="s">
        <v>11</v>
      </c>
      <c r="C7" s="10" t="s">
        <v>10</v>
      </c>
      <c r="D7" s="10" t="s">
        <v>12</v>
      </c>
      <c r="E7" s="11">
        <v>13384.918</v>
      </c>
      <c r="F7" s="11">
        <v>13650.918</v>
      </c>
      <c r="G7" s="11">
        <v>13318.83121</v>
      </c>
      <c r="H7" s="25">
        <f t="shared" ref="H7:H69" si="0">G7/F7*100</f>
        <v>97.567293349795236</v>
      </c>
      <c r="I7" s="25">
        <f t="shared" ref="I7:I69" si="1">G7/E7*100</f>
        <v>99.506259283769992</v>
      </c>
      <c r="J7" s="25"/>
      <c r="K7" s="25"/>
    </row>
    <row r="8" spans="1:11" s="7" customFormat="1" ht="178.5" x14ac:dyDescent="0.3">
      <c r="A8" s="8"/>
      <c r="B8" s="9" t="s">
        <v>13</v>
      </c>
      <c r="C8" s="10" t="s">
        <v>10</v>
      </c>
      <c r="D8" s="10" t="s">
        <v>14</v>
      </c>
      <c r="E8" s="11">
        <v>270234.48700000002</v>
      </c>
      <c r="F8" s="11">
        <v>250777.62244000001</v>
      </c>
      <c r="G8" s="11">
        <v>244225.55162000001</v>
      </c>
      <c r="H8" s="25">
        <f t="shared" si="0"/>
        <v>97.387298453406615</v>
      </c>
      <c r="I8" s="25">
        <f t="shared" si="1"/>
        <v>90.375419633246139</v>
      </c>
      <c r="J8" s="25"/>
      <c r="K8" s="41" t="s">
        <v>114</v>
      </c>
    </row>
    <row r="9" spans="1:11" s="7" customFormat="1" ht="93.75" x14ac:dyDescent="0.3">
      <c r="A9" s="8"/>
      <c r="B9" s="9" t="s">
        <v>15</v>
      </c>
      <c r="C9" s="10" t="s">
        <v>10</v>
      </c>
      <c r="D9" s="10" t="s">
        <v>16</v>
      </c>
      <c r="E9" s="11">
        <v>492936.80499999999</v>
      </c>
      <c r="F9" s="11">
        <v>543273.63976000005</v>
      </c>
      <c r="G9" s="11">
        <v>532775.44339999999</v>
      </c>
      <c r="H9" s="25">
        <f t="shared" si="0"/>
        <v>98.067604317294354</v>
      </c>
      <c r="I9" s="25">
        <f t="shared" si="1"/>
        <v>108.0818956904628</v>
      </c>
      <c r="J9" s="25"/>
      <c r="K9" s="41" t="s">
        <v>121</v>
      </c>
    </row>
    <row r="10" spans="1:11" s="7" customFormat="1" ht="18.75" x14ac:dyDescent="0.3">
      <c r="A10" s="8"/>
      <c r="B10" s="9" t="s">
        <v>17</v>
      </c>
      <c r="C10" s="10" t="s">
        <v>10</v>
      </c>
      <c r="D10" s="10" t="s">
        <v>18</v>
      </c>
      <c r="E10" s="11">
        <v>322270.96999999997</v>
      </c>
      <c r="F10" s="11">
        <v>339070.82500000001</v>
      </c>
      <c r="G10" s="11">
        <v>337889.84179999999</v>
      </c>
      <c r="H10" s="25">
        <f t="shared" si="0"/>
        <v>99.651700142588197</v>
      </c>
      <c r="I10" s="25">
        <f t="shared" si="1"/>
        <v>104.84650286682664</v>
      </c>
      <c r="J10" s="25"/>
      <c r="K10" s="25"/>
    </row>
    <row r="11" spans="1:11" s="7" customFormat="1" ht="102" x14ac:dyDescent="0.3">
      <c r="A11" s="8"/>
      <c r="B11" s="9" t="s">
        <v>19</v>
      </c>
      <c r="C11" s="10" t="s">
        <v>10</v>
      </c>
      <c r="D11" s="10" t="s">
        <v>20</v>
      </c>
      <c r="E11" s="11">
        <v>216713.53899999999</v>
      </c>
      <c r="F11" s="11">
        <v>199978.43298000001</v>
      </c>
      <c r="G11" s="11">
        <v>197491.49724999999</v>
      </c>
      <c r="H11" s="25">
        <f t="shared" si="0"/>
        <v>98.756398031057302</v>
      </c>
      <c r="I11" s="25">
        <f t="shared" si="1"/>
        <v>91.130207259455062</v>
      </c>
      <c r="J11" s="25"/>
      <c r="K11" s="41" t="s">
        <v>117</v>
      </c>
    </row>
    <row r="12" spans="1:11" s="7" customFormat="1" ht="37.5" x14ac:dyDescent="0.3">
      <c r="A12" s="8"/>
      <c r="B12" s="9" t="s">
        <v>21</v>
      </c>
      <c r="C12" s="10" t="s">
        <v>10</v>
      </c>
      <c r="D12" s="10" t="s">
        <v>22</v>
      </c>
      <c r="E12" s="11">
        <v>87615.6</v>
      </c>
      <c r="F12" s="11">
        <v>91198.850099999996</v>
      </c>
      <c r="G12" s="11">
        <v>89903.249419999993</v>
      </c>
      <c r="H12" s="25">
        <f t="shared" si="0"/>
        <v>98.57936730717617</v>
      </c>
      <c r="I12" s="25">
        <f t="shared" si="1"/>
        <v>102.61100696679586</v>
      </c>
      <c r="J12" s="25"/>
      <c r="K12" s="25"/>
    </row>
    <row r="13" spans="1:11" s="7" customFormat="1" ht="18.75" x14ac:dyDescent="0.3">
      <c r="A13" s="8"/>
      <c r="B13" s="9" t="s">
        <v>23</v>
      </c>
      <c r="C13" s="10" t="s">
        <v>10</v>
      </c>
      <c r="D13" s="10" t="s">
        <v>24</v>
      </c>
      <c r="E13" s="11">
        <v>253244.2</v>
      </c>
      <c r="F13" s="11">
        <v>406394.34954000002</v>
      </c>
      <c r="G13" s="33"/>
      <c r="H13" s="25">
        <f t="shared" si="0"/>
        <v>0</v>
      </c>
      <c r="I13" s="25">
        <f t="shared" si="1"/>
        <v>0</v>
      </c>
      <c r="J13" s="25"/>
      <c r="K13" s="25"/>
    </row>
    <row r="14" spans="1:11" s="7" customFormat="1" ht="102" x14ac:dyDescent="0.3">
      <c r="A14" s="8"/>
      <c r="B14" s="9" t="s">
        <v>25</v>
      </c>
      <c r="C14" s="10" t="s">
        <v>10</v>
      </c>
      <c r="D14" s="10" t="s">
        <v>26</v>
      </c>
      <c r="E14" s="11">
        <v>2875013.4682400003</v>
      </c>
      <c r="F14" s="11">
        <v>2338025.2293199999</v>
      </c>
      <c r="G14" s="11">
        <v>2025822.64264</v>
      </c>
      <c r="H14" s="25">
        <f t="shared" si="0"/>
        <v>86.646740045196083</v>
      </c>
      <c r="I14" s="25">
        <f t="shared" si="1"/>
        <v>70.463066174091693</v>
      </c>
      <c r="J14" s="41" t="s">
        <v>115</v>
      </c>
      <c r="K14" s="41" t="s">
        <v>117</v>
      </c>
    </row>
    <row r="15" spans="1:11" s="7" customFormat="1" ht="18.75" x14ac:dyDescent="0.3">
      <c r="A15" s="12" t="s">
        <v>4</v>
      </c>
      <c r="B15" s="13" t="s">
        <v>27</v>
      </c>
      <c r="C15" s="14" t="s">
        <v>12</v>
      </c>
      <c r="D15" s="14"/>
      <c r="E15" s="15">
        <v>18262.900000000001</v>
      </c>
      <c r="F15" s="15">
        <v>18159.053360000002</v>
      </c>
      <c r="G15" s="15">
        <v>17963.47237</v>
      </c>
      <c r="H15" s="24">
        <f t="shared" si="0"/>
        <v>98.922956025720922</v>
      </c>
      <c r="I15" s="24">
        <f t="shared" si="1"/>
        <v>98.360459565567339</v>
      </c>
      <c r="J15" s="24"/>
      <c r="K15" s="24"/>
    </row>
    <row r="16" spans="1:11" s="7" customFormat="1" ht="18.75" x14ac:dyDescent="0.3">
      <c r="A16" s="8"/>
      <c r="B16" s="9" t="s">
        <v>28</v>
      </c>
      <c r="C16" s="10" t="s">
        <v>12</v>
      </c>
      <c r="D16" s="10" t="s">
        <v>14</v>
      </c>
      <c r="E16" s="11">
        <v>14073.1</v>
      </c>
      <c r="F16" s="11">
        <v>14073.1</v>
      </c>
      <c r="G16" s="11">
        <v>13881.39503</v>
      </c>
      <c r="H16" s="25">
        <f t="shared" si="0"/>
        <v>98.637791460303688</v>
      </c>
      <c r="I16" s="25">
        <f t="shared" si="1"/>
        <v>98.637791460303688</v>
      </c>
      <c r="J16" s="25"/>
      <c r="K16" s="25"/>
    </row>
    <row r="17" spans="1:11" s="7" customFormat="1" ht="37.5" x14ac:dyDescent="0.3">
      <c r="A17" s="8"/>
      <c r="B17" s="9" t="s">
        <v>29</v>
      </c>
      <c r="C17" s="10" t="s">
        <v>12</v>
      </c>
      <c r="D17" s="10" t="s">
        <v>30</v>
      </c>
      <c r="E17" s="11">
        <v>4189.8</v>
      </c>
      <c r="F17" s="11">
        <v>4085.95336</v>
      </c>
      <c r="G17" s="11">
        <v>4082.0773399999998</v>
      </c>
      <c r="H17" s="25">
        <f t="shared" si="0"/>
        <v>99.905137928446635</v>
      </c>
      <c r="I17" s="25">
        <f t="shared" si="1"/>
        <v>97.428930736550669</v>
      </c>
      <c r="J17" s="25"/>
      <c r="K17" s="25"/>
    </row>
    <row r="18" spans="1:11" s="7" customFormat="1" ht="37.5" x14ac:dyDescent="0.3">
      <c r="A18" s="12" t="s">
        <v>31</v>
      </c>
      <c r="B18" s="13" t="s">
        <v>32</v>
      </c>
      <c r="C18" s="14" t="s">
        <v>14</v>
      </c>
      <c r="D18" s="14"/>
      <c r="E18" s="15">
        <v>1374470.9850000001</v>
      </c>
      <c r="F18" s="15">
        <v>1338975.5916200001</v>
      </c>
      <c r="G18" s="15">
        <v>1330268.8997299999</v>
      </c>
      <c r="H18" s="24">
        <f t="shared" si="0"/>
        <v>99.349749768069628</v>
      </c>
      <c r="I18" s="24">
        <f t="shared" si="1"/>
        <v>96.784065596699364</v>
      </c>
      <c r="J18" s="24"/>
      <c r="K18" s="24"/>
    </row>
    <row r="19" spans="1:11" s="7" customFormat="1" ht="102" x14ac:dyDescent="0.3">
      <c r="A19" s="8"/>
      <c r="B19" s="9" t="s">
        <v>33</v>
      </c>
      <c r="C19" s="10" t="s">
        <v>14</v>
      </c>
      <c r="D19" s="10" t="s">
        <v>16</v>
      </c>
      <c r="E19" s="11">
        <v>51457.599999999999</v>
      </c>
      <c r="F19" s="11">
        <v>47686.70751</v>
      </c>
      <c r="G19" s="11">
        <v>47330.971949999999</v>
      </c>
      <c r="H19" s="25">
        <f t="shared" si="0"/>
        <v>99.254015262166291</v>
      </c>
      <c r="I19" s="25">
        <f t="shared" si="1"/>
        <v>91.980527560554719</v>
      </c>
      <c r="J19" s="25"/>
      <c r="K19" s="41" t="s">
        <v>117</v>
      </c>
    </row>
    <row r="20" spans="1:11" s="7" customFormat="1" ht="56.25" x14ac:dyDescent="0.3">
      <c r="A20" s="8"/>
      <c r="B20" s="9" t="s">
        <v>34</v>
      </c>
      <c r="C20" s="10" t="s">
        <v>14</v>
      </c>
      <c r="D20" s="10" t="s">
        <v>30</v>
      </c>
      <c r="E20" s="11">
        <v>426530.97399999999</v>
      </c>
      <c r="F20" s="11">
        <v>92839.583249999996</v>
      </c>
      <c r="G20" s="11">
        <v>92839.583249999996</v>
      </c>
      <c r="H20" s="25">
        <f t="shared" si="0"/>
        <v>100</v>
      </c>
      <c r="I20" s="25">
        <f t="shared" si="1"/>
        <v>21.76619962188256</v>
      </c>
      <c r="J20" s="25"/>
      <c r="K20" s="41" t="s">
        <v>116</v>
      </c>
    </row>
    <row r="21" spans="1:11" s="7" customFormat="1" ht="38.25" x14ac:dyDescent="0.3">
      <c r="A21" s="8"/>
      <c r="B21" s="9" t="s">
        <v>35</v>
      </c>
      <c r="C21" s="10" t="s">
        <v>14</v>
      </c>
      <c r="D21" s="10" t="s">
        <v>36</v>
      </c>
      <c r="E21" s="11">
        <v>854311.64599999995</v>
      </c>
      <c r="F21" s="11">
        <v>1178088.92206</v>
      </c>
      <c r="G21" s="11">
        <v>1170191.1001500001</v>
      </c>
      <c r="H21" s="25">
        <f t="shared" si="0"/>
        <v>99.329607318928879</v>
      </c>
      <c r="I21" s="25">
        <f t="shared" si="1"/>
        <v>136.97473347448667</v>
      </c>
      <c r="J21" s="25"/>
      <c r="K21" s="41" t="s">
        <v>116</v>
      </c>
    </row>
    <row r="22" spans="1:11" s="7" customFormat="1" ht="102" x14ac:dyDescent="0.3">
      <c r="A22" s="8"/>
      <c r="B22" s="9" t="s">
        <v>37</v>
      </c>
      <c r="C22" s="10" t="s">
        <v>14</v>
      </c>
      <c r="D22" s="10" t="s">
        <v>24</v>
      </c>
      <c r="E22" s="11">
        <v>4559.9750000000004</v>
      </c>
      <c r="F22" s="11">
        <v>3678.2988</v>
      </c>
      <c r="G22" s="11">
        <v>3656.7243800000001</v>
      </c>
      <c r="H22" s="25">
        <f t="shared" si="0"/>
        <v>99.413467443156051</v>
      </c>
      <c r="I22" s="25">
        <f t="shared" si="1"/>
        <v>80.191763770634708</v>
      </c>
      <c r="J22" s="25"/>
      <c r="K22" s="41" t="s">
        <v>117</v>
      </c>
    </row>
    <row r="23" spans="1:11" s="7" customFormat="1" ht="102" x14ac:dyDescent="0.3">
      <c r="A23" s="8"/>
      <c r="B23" s="9" t="s">
        <v>38</v>
      </c>
      <c r="C23" s="10" t="s">
        <v>14</v>
      </c>
      <c r="D23" s="10" t="s">
        <v>39</v>
      </c>
      <c r="E23" s="11">
        <v>37610.790000000008</v>
      </c>
      <c r="F23" s="11">
        <v>16682.080000000002</v>
      </c>
      <c r="G23" s="11">
        <v>16250.52</v>
      </c>
      <c r="H23" s="25">
        <f t="shared" si="0"/>
        <v>97.413032427610929</v>
      </c>
      <c r="I23" s="25">
        <f t="shared" si="1"/>
        <v>43.20706903524227</v>
      </c>
      <c r="J23" s="25"/>
      <c r="K23" s="41" t="s">
        <v>117</v>
      </c>
    </row>
    <row r="24" spans="1:11" s="7" customFormat="1" ht="18.75" x14ac:dyDescent="0.3">
      <c r="A24" s="12" t="s">
        <v>6</v>
      </c>
      <c r="B24" s="13" t="s">
        <v>40</v>
      </c>
      <c r="C24" s="14" t="s">
        <v>16</v>
      </c>
      <c r="D24" s="14"/>
      <c r="E24" s="15">
        <v>12546345.49605</v>
      </c>
      <c r="F24" s="15">
        <v>28150567.764589999</v>
      </c>
      <c r="G24" s="15">
        <v>27408643.353580002</v>
      </c>
      <c r="H24" s="24">
        <f t="shared" si="0"/>
        <v>97.364442460932352</v>
      </c>
      <c r="I24" s="24">
        <f t="shared" si="1"/>
        <v>218.45917890758818</v>
      </c>
      <c r="J24" s="24"/>
      <c r="K24" s="24"/>
    </row>
    <row r="25" spans="1:11" s="7" customFormat="1" ht="102" x14ac:dyDescent="0.3">
      <c r="A25" s="8"/>
      <c r="B25" s="9" t="s">
        <v>41</v>
      </c>
      <c r="C25" s="10" t="s">
        <v>16</v>
      </c>
      <c r="D25" s="10" t="s">
        <v>10</v>
      </c>
      <c r="E25" s="11">
        <v>925911.70860000013</v>
      </c>
      <c r="F25" s="11">
        <v>895536.30822999997</v>
      </c>
      <c r="G25" s="11">
        <v>873025.36185999995</v>
      </c>
      <c r="H25" s="25">
        <f t="shared" si="0"/>
        <v>97.486316728520777</v>
      </c>
      <c r="I25" s="25">
        <f>G25/E25*100</f>
        <v>94.288186848834044</v>
      </c>
      <c r="J25" s="25"/>
      <c r="K25" s="41" t="s">
        <v>117</v>
      </c>
    </row>
    <row r="26" spans="1:11" s="7" customFormat="1" ht="51" x14ac:dyDescent="0.3">
      <c r="A26" s="8"/>
      <c r="B26" s="9" t="s">
        <v>42</v>
      </c>
      <c r="C26" s="10" t="s">
        <v>16</v>
      </c>
      <c r="D26" s="10" t="s">
        <v>12</v>
      </c>
      <c r="E26" s="11">
        <v>4792797.0120000001</v>
      </c>
      <c r="F26" s="11">
        <v>15266667.004860001</v>
      </c>
      <c r="G26" s="11">
        <v>14586528.064889999</v>
      </c>
      <c r="H26" s="25">
        <f t="shared" si="0"/>
        <v>95.544941539934783</v>
      </c>
      <c r="I26" s="38" t="s">
        <v>111</v>
      </c>
      <c r="J26" s="25"/>
      <c r="K26" s="41" t="s">
        <v>118</v>
      </c>
    </row>
    <row r="27" spans="1:11" s="7" customFormat="1" ht="63.75" x14ac:dyDescent="0.3">
      <c r="A27" s="8"/>
      <c r="B27" s="9" t="s">
        <v>43</v>
      </c>
      <c r="C27" s="10" t="s">
        <v>16</v>
      </c>
      <c r="D27" s="10" t="s">
        <v>16</v>
      </c>
      <c r="E27" s="11">
        <v>16640.8</v>
      </c>
      <c r="F27" s="11">
        <v>20103.157999999999</v>
      </c>
      <c r="G27" s="11">
        <v>20103.157999999999</v>
      </c>
      <c r="H27" s="25">
        <f t="shared" si="0"/>
        <v>100</v>
      </c>
      <c r="I27" s="25">
        <f t="shared" si="1"/>
        <v>120.80643959425028</v>
      </c>
      <c r="J27" s="25"/>
      <c r="K27" s="41" t="s">
        <v>122</v>
      </c>
    </row>
    <row r="28" spans="1:11" s="7" customFormat="1" ht="38.25" x14ac:dyDescent="0.3">
      <c r="A28" s="8"/>
      <c r="B28" s="9" t="s">
        <v>44</v>
      </c>
      <c r="C28" s="10" t="s">
        <v>16</v>
      </c>
      <c r="D28" s="10" t="s">
        <v>18</v>
      </c>
      <c r="E28" s="11">
        <v>1151214.0155</v>
      </c>
      <c r="F28" s="11">
        <v>1380873.43921</v>
      </c>
      <c r="G28" s="11">
        <v>1373607.46924</v>
      </c>
      <c r="H28" s="25">
        <f t="shared" si="0"/>
        <v>99.473813474596412</v>
      </c>
      <c r="I28" s="25">
        <f t="shared" si="1"/>
        <v>119.31816766871182</v>
      </c>
      <c r="J28" s="25"/>
      <c r="K28" s="41" t="s">
        <v>134</v>
      </c>
    </row>
    <row r="29" spans="1:11" s="7" customFormat="1" ht="102" x14ac:dyDescent="0.3">
      <c r="A29" s="8"/>
      <c r="B29" s="9" t="s">
        <v>45</v>
      </c>
      <c r="C29" s="10" t="s">
        <v>16</v>
      </c>
      <c r="D29" s="10" t="s">
        <v>20</v>
      </c>
      <c r="E29" s="11">
        <v>12381.9</v>
      </c>
      <c r="F29" s="11">
        <v>10964.820250000001</v>
      </c>
      <c r="G29" s="11">
        <v>10964.746289999999</v>
      </c>
      <c r="H29" s="25">
        <f t="shared" si="0"/>
        <v>99.999325479138605</v>
      </c>
      <c r="I29" s="25">
        <f t="shared" si="1"/>
        <v>88.554634506820435</v>
      </c>
      <c r="J29" s="25"/>
      <c r="K29" s="41" t="s">
        <v>117</v>
      </c>
    </row>
    <row r="30" spans="1:11" s="7" customFormat="1" ht="38.25" x14ac:dyDescent="0.3">
      <c r="A30" s="8"/>
      <c r="B30" s="9" t="s">
        <v>46</v>
      </c>
      <c r="C30" s="10" t="s">
        <v>16</v>
      </c>
      <c r="D30" s="10" t="s">
        <v>22</v>
      </c>
      <c r="E30" s="11">
        <v>366465.375</v>
      </c>
      <c r="F30" s="11">
        <v>559461.27445000003</v>
      </c>
      <c r="G30" s="11">
        <v>559347.73664000002</v>
      </c>
      <c r="H30" s="25">
        <f t="shared" si="0"/>
        <v>99.979705867915243</v>
      </c>
      <c r="I30" s="25">
        <f t="shared" si="1"/>
        <v>152.63317486406459</v>
      </c>
      <c r="J30" s="41"/>
      <c r="K30" s="41" t="s">
        <v>134</v>
      </c>
    </row>
    <row r="31" spans="1:11" s="7" customFormat="1" ht="38.25" x14ac:dyDescent="0.3">
      <c r="A31" s="8"/>
      <c r="B31" s="9" t="s">
        <v>47</v>
      </c>
      <c r="C31" s="10" t="s">
        <v>16</v>
      </c>
      <c r="D31" s="10" t="s">
        <v>48</v>
      </c>
      <c r="E31" s="11">
        <v>1504362.7</v>
      </c>
      <c r="F31" s="11">
        <v>2350239.7754199998</v>
      </c>
      <c r="G31" s="11">
        <v>2343006.9486500002</v>
      </c>
      <c r="H31" s="25">
        <f t="shared" si="0"/>
        <v>99.692251537666749</v>
      </c>
      <c r="I31" s="25">
        <f t="shared" si="1"/>
        <v>155.74747689835704</v>
      </c>
      <c r="J31" s="25"/>
      <c r="K31" s="41" t="s">
        <v>134</v>
      </c>
    </row>
    <row r="32" spans="1:11" s="7" customFormat="1" ht="38.25" x14ac:dyDescent="0.3">
      <c r="A32" s="8"/>
      <c r="B32" s="9" t="s">
        <v>49</v>
      </c>
      <c r="C32" s="10" t="s">
        <v>16</v>
      </c>
      <c r="D32" s="10" t="s">
        <v>30</v>
      </c>
      <c r="E32" s="11">
        <v>2721396.0795499999</v>
      </c>
      <c r="F32" s="11">
        <v>6454980.61357</v>
      </c>
      <c r="G32" s="11">
        <v>6439303.58036</v>
      </c>
      <c r="H32" s="25">
        <f t="shared" si="0"/>
        <v>99.757132760754658</v>
      </c>
      <c r="I32" s="25">
        <f t="shared" si="1"/>
        <v>236.61765476728328</v>
      </c>
      <c r="J32" s="25"/>
      <c r="K32" s="41" t="s">
        <v>134</v>
      </c>
    </row>
    <row r="33" spans="1:11" s="7" customFormat="1" ht="51" x14ac:dyDescent="0.3">
      <c r="A33" s="8"/>
      <c r="B33" s="9" t="s">
        <v>50</v>
      </c>
      <c r="C33" s="10" t="s">
        <v>16</v>
      </c>
      <c r="D33" s="10" t="s">
        <v>36</v>
      </c>
      <c r="E33" s="11">
        <v>169935.47899999999</v>
      </c>
      <c r="F33" s="11">
        <v>320423.14750999998</v>
      </c>
      <c r="G33" s="11">
        <v>319142.69981000002</v>
      </c>
      <c r="H33" s="25">
        <f t="shared" si="0"/>
        <v>99.600388514390957</v>
      </c>
      <c r="I33" s="25">
        <f t="shared" si="1"/>
        <v>187.802277480855</v>
      </c>
      <c r="J33" s="25"/>
      <c r="K33" s="41" t="s">
        <v>132</v>
      </c>
    </row>
    <row r="34" spans="1:11" s="7" customFormat="1" ht="37.5" x14ac:dyDescent="0.3">
      <c r="A34" s="8"/>
      <c r="B34" s="9" t="s">
        <v>51</v>
      </c>
      <c r="C34" s="10" t="s">
        <v>16</v>
      </c>
      <c r="D34" s="10" t="s">
        <v>52</v>
      </c>
      <c r="E34" s="11">
        <v>885240.4264</v>
      </c>
      <c r="F34" s="11">
        <v>891318.22308999998</v>
      </c>
      <c r="G34" s="11">
        <v>883613.58784000005</v>
      </c>
      <c r="H34" s="25">
        <f t="shared" si="0"/>
        <v>99.135590965111248</v>
      </c>
      <c r="I34" s="25">
        <f t="shared" si="1"/>
        <v>99.816226359361409</v>
      </c>
      <c r="J34" s="25"/>
      <c r="K34" s="25"/>
    </row>
    <row r="35" spans="1:11" s="7" customFormat="1" ht="18.75" x14ac:dyDescent="0.3">
      <c r="A35" s="12" t="s">
        <v>53</v>
      </c>
      <c r="B35" s="13" t="s">
        <v>54</v>
      </c>
      <c r="C35" s="14" t="s">
        <v>18</v>
      </c>
      <c r="D35" s="14"/>
      <c r="E35" s="15">
        <v>11674432.347650001</v>
      </c>
      <c r="F35" s="15">
        <v>15095793.02416</v>
      </c>
      <c r="G35" s="15">
        <v>14114688.858929999</v>
      </c>
      <c r="H35" s="24">
        <f t="shared" si="0"/>
        <v>93.500810698319754</v>
      </c>
      <c r="I35" s="24">
        <f t="shared" si="1"/>
        <v>120.90257100827013</v>
      </c>
      <c r="J35" s="24"/>
      <c r="K35" s="24"/>
    </row>
    <row r="36" spans="1:11" s="7" customFormat="1" ht="38.25" x14ac:dyDescent="0.3">
      <c r="A36" s="8"/>
      <c r="B36" s="9" t="s">
        <v>55</v>
      </c>
      <c r="C36" s="10" t="s">
        <v>18</v>
      </c>
      <c r="D36" s="10" t="s">
        <v>10</v>
      </c>
      <c r="E36" s="11">
        <v>1258574.8274099999</v>
      </c>
      <c r="F36" s="11">
        <v>2355623.1677000001</v>
      </c>
      <c r="G36" s="11">
        <v>2163268.5353399999</v>
      </c>
      <c r="H36" s="25">
        <f t="shared" si="0"/>
        <v>91.834235840539264</v>
      </c>
      <c r="I36" s="25">
        <f t="shared" si="1"/>
        <v>171.88239334102639</v>
      </c>
      <c r="J36" s="41" t="s">
        <v>133</v>
      </c>
      <c r="K36" s="41" t="s">
        <v>135</v>
      </c>
    </row>
    <row r="37" spans="1:11" s="7" customFormat="1" ht="38.25" x14ac:dyDescent="0.3">
      <c r="A37" s="8"/>
      <c r="B37" s="9" t="s">
        <v>56</v>
      </c>
      <c r="C37" s="10" t="s">
        <v>18</v>
      </c>
      <c r="D37" s="10" t="s">
        <v>12</v>
      </c>
      <c r="E37" s="11">
        <v>9956485.9876500014</v>
      </c>
      <c r="F37" s="11">
        <v>12407630.46384</v>
      </c>
      <c r="G37" s="11">
        <v>11622137.50481</v>
      </c>
      <c r="H37" s="25">
        <f t="shared" si="0"/>
        <v>93.669275037492525</v>
      </c>
      <c r="I37" s="25">
        <f t="shared" si="1"/>
        <v>116.72931111665368</v>
      </c>
      <c r="J37" s="41" t="s">
        <v>133</v>
      </c>
      <c r="K37" s="41" t="s">
        <v>136</v>
      </c>
    </row>
    <row r="38" spans="1:11" s="7" customFormat="1" ht="102" x14ac:dyDescent="0.3">
      <c r="A38" s="8"/>
      <c r="B38" s="9" t="s">
        <v>57</v>
      </c>
      <c r="C38" s="10" t="s">
        <v>18</v>
      </c>
      <c r="D38" s="10" t="s">
        <v>14</v>
      </c>
      <c r="E38" s="11">
        <v>273361.07259000005</v>
      </c>
      <c r="F38" s="11">
        <v>183692.89089000001</v>
      </c>
      <c r="G38" s="11">
        <v>182837.77382</v>
      </c>
      <c r="H38" s="25">
        <f t="shared" si="0"/>
        <v>99.534485485063186</v>
      </c>
      <c r="I38" s="25">
        <f t="shared" si="1"/>
        <v>66.885080632613992</v>
      </c>
      <c r="J38" s="25"/>
      <c r="K38" s="41" t="s">
        <v>117</v>
      </c>
    </row>
    <row r="39" spans="1:11" s="7" customFormat="1" ht="102" x14ac:dyDescent="0.3">
      <c r="A39" s="8"/>
      <c r="B39" s="9" t="s">
        <v>58</v>
      </c>
      <c r="C39" s="10" t="s">
        <v>18</v>
      </c>
      <c r="D39" s="10" t="s">
        <v>18</v>
      </c>
      <c r="E39" s="11">
        <v>186010.46</v>
      </c>
      <c r="F39" s="11">
        <v>148846.50172999999</v>
      </c>
      <c r="G39" s="11">
        <v>146445.04496</v>
      </c>
      <c r="H39" s="25">
        <f t="shared" si="0"/>
        <v>98.3866219614915</v>
      </c>
      <c r="I39" s="25">
        <f t="shared" si="1"/>
        <v>78.729467665420543</v>
      </c>
      <c r="J39" s="25"/>
      <c r="K39" s="41" t="s">
        <v>117</v>
      </c>
    </row>
    <row r="40" spans="1:11" s="7" customFormat="1" ht="18.75" x14ac:dyDescent="0.3">
      <c r="A40" s="12" t="s">
        <v>7</v>
      </c>
      <c r="B40" s="13" t="s">
        <v>59</v>
      </c>
      <c r="C40" s="14" t="s">
        <v>20</v>
      </c>
      <c r="D40" s="14"/>
      <c r="E40" s="15">
        <v>551393.14500000002</v>
      </c>
      <c r="F40" s="15">
        <v>721707.49474999995</v>
      </c>
      <c r="G40" s="15">
        <v>713095.86415000004</v>
      </c>
      <c r="H40" s="24">
        <f t="shared" si="0"/>
        <v>98.806769963919663</v>
      </c>
      <c r="I40" s="24">
        <f t="shared" si="1"/>
        <v>129.32621136412567</v>
      </c>
      <c r="J40" s="24"/>
      <c r="K40" s="24"/>
    </row>
    <row r="41" spans="1:11" s="7" customFormat="1" ht="38.25" x14ac:dyDescent="0.3">
      <c r="A41" s="8"/>
      <c r="B41" s="9" t="s">
        <v>60</v>
      </c>
      <c r="C41" s="10" t="s">
        <v>20</v>
      </c>
      <c r="D41" s="10" t="s">
        <v>14</v>
      </c>
      <c r="E41" s="11">
        <v>101576.94500000001</v>
      </c>
      <c r="F41" s="11">
        <v>159369.87447000001</v>
      </c>
      <c r="G41" s="11">
        <v>158830.26345999999</v>
      </c>
      <c r="H41" s="25">
        <f t="shared" si="0"/>
        <v>99.661409653615806</v>
      </c>
      <c r="I41" s="25">
        <f t="shared" si="1"/>
        <v>156.36448158585588</v>
      </c>
      <c r="J41" s="25"/>
      <c r="K41" s="41" t="s">
        <v>137</v>
      </c>
    </row>
    <row r="42" spans="1:11" s="7" customFormat="1" ht="51" x14ac:dyDescent="0.3">
      <c r="A42" s="8"/>
      <c r="B42" s="9" t="s">
        <v>61</v>
      </c>
      <c r="C42" s="10" t="s">
        <v>20</v>
      </c>
      <c r="D42" s="10" t="s">
        <v>18</v>
      </c>
      <c r="E42" s="11">
        <v>449816.2</v>
      </c>
      <c r="F42" s="11">
        <v>562337.62028000003</v>
      </c>
      <c r="G42" s="11">
        <v>554265.60068999999</v>
      </c>
      <c r="H42" s="25">
        <f t="shared" si="0"/>
        <v>98.564559919362893</v>
      </c>
      <c r="I42" s="25">
        <f t="shared" si="1"/>
        <v>123.22046219989409</v>
      </c>
      <c r="J42" s="25"/>
      <c r="K42" s="41" t="s">
        <v>131</v>
      </c>
    </row>
    <row r="43" spans="1:11" s="7" customFormat="1" ht="18.75" x14ac:dyDescent="0.3">
      <c r="A43" s="12" t="s">
        <v>62</v>
      </c>
      <c r="B43" s="13" t="s">
        <v>63</v>
      </c>
      <c r="C43" s="14" t="s">
        <v>22</v>
      </c>
      <c r="D43" s="14"/>
      <c r="E43" s="15">
        <v>15967069.29916</v>
      </c>
      <c r="F43" s="15">
        <v>16358444.96511</v>
      </c>
      <c r="G43" s="15">
        <v>16249680.627909999</v>
      </c>
      <c r="H43" s="24">
        <f t="shared" si="0"/>
        <v>99.335118115248861</v>
      </c>
      <c r="I43" s="24">
        <f t="shared" si="1"/>
        <v>101.76996368873321</v>
      </c>
      <c r="J43" s="24"/>
      <c r="K43" s="24"/>
    </row>
    <row r="44" spans="1:11" s="7" customFormat="1" ht="38.25" x14ac:dyDescent="0.3">
      <c r="A44" s="8"/>
      <c r="B44" s="9" t="s">
        <v>64</v>
      </c>
      <c r="C44" s="10" t="s">
        <v>22</v>
      </c>
      <c r="D44" s="10" t="s">
        <v>10</v>
      </c>
      <c r="E44" s="33">
        <v>4361201.1721200002</v>
      </c>
      <c r="F44" s="11">
        <v>4167775.3380900002</v>
      </c>
      <c r="G44" s="11">
        <v>4140277.7560399999</v>
      </c>
      <c r="H44" s="25">
        <f t="shared" si="0"/>
        <v>99.340233582201634</v>
      </c>
      <c r="I44" s="25">
        <f t="shared" si="1"/>
        <v>94.934344751342707</v>
      </c>
      <c r="J44" s="25"/>
      <c r="K44" s="41" t="s">
        <v>137</v>
      </c>
    </row>
    <row r="45" spans="1:11" s="7" customFormat="1" ht="18.75" x14ac:dyDescent="0.3">
      <c r="A45" s="8"/>
      <c r="B45" s="9" t="s">
        <v>65</v>
      </c>
      <c r="C45" s="10" t="s">
        <v>22</v>
      </c>
      <c r="D45" s="10" t="s">
        <v>12</v>
      </c>
      <c r="E45" s="33">
        <v>8351937.8500499995</v>
      </c>
      <c r="F45" s="11">
        <v>8514029.1459500007</v>
      </c>
      <c r="G45" s="11">
        <v>8456908.2224199995</v>
      </c>
      <c r="H45" s="25">
        <f t="shared" si="0"/>
        <v>99.32909645303279</v>
      </c>
      <c r="I45" s="25">
        <f t="shared" si="1"/>
        <v>101.25683852364121</v>
      </c>
      <c r="J45" s="25"/>
      <c r="K45" s="25"/>
    </row>
    <row r="46" spans="1:11" s="7" customFormat="1" ht="18.75" x14ac:dyDescent="0.3">
      <c r="A46" s="8"/>
      <c r="B46" s="9" t="s">
        <v>66</v>
      </c>
      <c r="C46" s="10" t="s">
        <v>22</v>
      </c>
      <c r="D46" s="10" t="s">
        <v>14</v>
      </c>
      <c r="E46" s="33">
        <v>627615.85028000001</v>
      </c>
      <c r="F46" s="11">
        <v>669755.60825000005</v>
      </c>
      <c r="G46" s="11">
        <v>655126.35967000003</v>
      </c>
      <c r="H46" s="25">
        <f t="shared" si="0"/>
        <v>97.815733321259586</v>
      </c>
      <c r="I46" s="25">
        <f t="shared" si="1"/>
        <v>104.38333566268709</v>
      </c>
      <c r="J46" s="25"/>
      <c r="K46" s="25"/>
    </row>
    <row r="47" spans="1:11" s="7" customFormat="1" ht="18.75" x14ac:dyDescent="0.3">
      <c r="A47" s="8"/>
      <c r="B47" s="9" t="s">
        <v>67</v>
      </c>
      <c r="C47" s="10" t="s">
        <v>22</v>
      </c>
      <c r="D47" s="10" t="s">
        <v>16</v>
      </c>
      <c r="E47" s="33">
        <v>1597111.50563</v>
      </c>
      <c r="F47" s="11">
        <v>1680866.29886</v>
      </c>
      <c r="G47" s="11">
        <v>1676093.45196</v>
      </c>
      <c r="H47" s="25">
        <f t="shared" si="0"/>
        <v>99.716048391044723</v>
      </c>
      <c r="I47" s="25">
        <f t="shared" si="1"/>
        <v>104.94529943911741</v>
      </c>
      <c r="J47" s="25"/>
      <c r="K47" s="25"/>
    </row>
    <row r="48" spans="1:11" s="7" customFormat="1" ht="37.5" x14ac:dyDescent="0.3">
      <c r="A48" s="8"/>
      <c r="B48" s="9" t="s">
        <v>68</v>
      </c>
      <c r="C48" s="10" t="s">
        <v>22</v>
      </c>
      <c r="D48" s="10" t="s">
        <v>18</v>
      </c>
      <c r="E48" s="33">
        <v>162586.64400999999</v>
      </c>
      <c r="F48" s="11">
        <v>168804.92191999999</v>
      </c>
      <c r="G48" s="11">
        <v>167734.68015999999</v>
      </c>
      <c r="H48" s="25">
        <f t="shared" si="0"/>
        <v>99.365989008005812</v>
      </c>
      <c r="I48" s="25">
        <f t="shared" si="1"/>
        <v>103.16633397616803</v>
      </c>
      <c r="J48" s="25"/>
      <c r="K48" s="25"/>
    </row>
    <row r="49" spans="1:11" s="7" customFormat="1" ht="18.75" x14ac:dyDescent="0.3">
      <c r="A49" s="8"/>
      <c r="B49" s="9" t="s">
        <v>69</v>
      </c>
      <c r="C49" s="10" t="s">
        <v>22</v>
      </c>
      <c r="D49" s="10" t="s">
        <v>22</v>
      </c>
      <c r="E49" s="33">
        <v>295162.93866000004</v>
      </c>
      <c r="F49" s="11">
        <v>447993.04288000002</v>
      </c>
      <c r="G49" s="11">
        <v>446534.60207999998</v>
      </c>
      <c r="H49" s="25">
        <f t="shared" si="0"/>
        <v>99.674450123014367</v>
      </c>
      <c r="I49" s="25">
        <f t="shared" si="1"/>
        <v>151.28410230200541</v>
      </c>
      <c r="J49" s="25"/>
      <c r="K49" s="25"/>
    </row>
    <row r="50" spans="1:11" s="7" customFormat="1" ht="37.5" x14ac:dyDescent="0.3">
      <c r="A50" s="8"/>
      <c r="B50" s="9" t="s">
        <v>110</v>
      </c>
      <c r="C50" s="10" t="s">
        <v>22</v>
      </c>
      <c r="D50" s="10" t="s">
        <v>48</v>
      </c>
      <c r="E50" s="33"/>
      <c r="F50" s="33">
        <v>21088.097000000002</v>
      </c>
      <c r="G50" s="11">
        <v>21088.097000000002</v>
      </c>
      <c r="H50" s="38">
        <f>G50/F50*100</f>
        <v>100</v>
      </c>
      <c r="I50" s="38">
        <v>0</v>
      </c>
      <c r="J50" s="38"/>
      <c r="K50" s="41" t="s">
        <v>123</v>
      </c>
    </row>
    <row r="51" spans="1:11" s="7" customFormat="1" ht="63.75" x14ac:dyDescent="0.3">
      <c r="A51" s="8"/>
      <c r="B51" s="9" t="s">
        <v>70</v>
      </c>
      <c r="C51" s="10" t="s">
        <v>22</v>
      </c>
      <c r="D51" s="10" t="s">
        <v>30</v>
      </c>
      <c r="E51" s="33">
        <v>571453.33840999997</v>
      </c>
      <c r="F51" s="11">
        <v>688132.51216000004</v>
      </c>
      <c r="G51" s="11">
        <v>685917.45857999998</v>
      </c>
      <c r="H51" s="25">
        <f t="shared" si="0"/>
        <v>99.678106536043884</v>
      </c>
      <c r="I51" s="25">
        <f t="shared" si="1"/>
        <v>120.03035286983932</v>
      </c>
      <c r="J51" s="25"/>
      <c r="K51" s="41" t="s">
        <v>124</v>
      </c>
    </row>
    <row r="52" spans="1:11" s="7" customFormat="1" ht="18.75" x14ac:dyDescent="0.3">
      <c r="A52" s="12" t="s">
        <v>5</v>
      </c>
      <c r="B52" s="13" t="s">
        <v>71</v>
      </c>
      <c r="C52" s="14" t="s">
        <v>48</v>
      </c>
      <c r="D52" s="14"/>
      <c r="E52" s="15">
        <v>868664.99546000001</v>
      </c>
      <c r="F52" s="15">
        <v>1015198.48482</v>
      </c>
      <c r="G52" s="15">
        <v>1011420.77328</v>
      </c>
      <c r="H52" s="24">
        <f t="shared" si="0"/>
        <v>99.627884438709557</v>
      </c>
      <c r="I52" s="24">
        <f t="shared" si="1"/>
        <v>116.43392775881385</v>
      </c>
      <c r="J52" s="24"/>
      <c r="K52" s="24"/>
    </row>
    <row r="53" spans="1:11" s="7" customFormat="1" ht="38.25" x14ac:dyDescent="0.3">
      <c r="A53" s="8"/>
      <c r="B53" s="9" t="s">
        <v>72</v>
      </c>
      <c r="C53" s="10" t="s">
        <v>48</v>
      </c>
      <c r="D53" s="10" t="s">
        <v>10</v>
      </c>
      <c r="E53" s="11">
        <v>812954.82441000012</v>
      </c>
      <c r="F53" s="11">
        <v>964122.94287000003</v>
      </c>
      <c r="G53" s="11">
        <v>962401.71296000003</v>
      </c>
      <c r="H53" s="25">
        <f t="shared" si="0"/>
        <v>99.821471947874585</v>
      </c>
      <c r="I53" s="25">
        <f t="shared" si="1"/>
        <v>118.38317260229812</v>
      </c>
      <c r="J53" s="25"/>
      <c r="K53" s="41" t="s">
        <v>137</v>
      </c>
    </row>
    <row r="54" spans="1:11" s="7" customFormat="1" ht="102" x14ac:dyDescent="0.3">
      <c r="A54" s="8"/>
      <c r="B54" s="9" t="s">
        <v>73</v>
      </c>
      <c r="C54" s="10" t="s">
        <v>48</v>
      </c>
      <c r="D54" s="10" t="s">
        <v>16</v>
      </c>
      <c r="E54" s="11">
        <v>55710.171050000004</v>
      </c>
      <c r="F54" s="11">
        <v>51075.541949999999</v>
      </c>
      <c r="G54" s="11">
        <v>49019.060319999997</v>
      </c>
      <c r="H54" s="25">
        <f t="shared" si="0"/>
        <v>95.973646971747897</v>
      </c>
      <c r="I54" s="25">
        <f t="shared" si="1"/>
        <v>87.989427058131412</v>
      </c>
      <c r="J54" s="25"/>
      <c r="K54" s="41" t="s">
        <v>117</v>
      </c>
    </row>
    <row r="55" spans="1:11" s="7" customFormat="1" ht="18.75" x14ac:dyDescent="0.3">
      <c r="A55" s="12" t="s">
        <v>74</v>
      </c>
      <c r="B55" s="13" t="s">
        <v>75</v>
      </c>
      <c r="C55" s="14" t="s">
        <v>30</v>
      </c>
      <c r="D55" s="14"/>
      <c r="E55" s="15">
        <v>7724918.5149999997</v>
      </c>
      <c r="F55" s="15">
        <v>11797914.467770001</v>
      </c>
      <c r="G55" s="15">
        <v>10499499.14095</v>
      </c>
      <c r="H55" s="24">
        <f t="shared" si="0"/>
        <v>88.99453517511877</v>
      </c>
      <c r="I55" s="24">
        <f t="shared" si="1"/>
        <v>135.91728017017149</v>
      </c>
      <c r="J55" s="24"/>
      <c r="K55" s="24"/>
    </row>
    <row r="56" spans="1:11" s="7" customFormat="1" ht="38.25" x14ac:dyDescent="0.3">
      <c r="A56" s="8"/>
      <c r="B56" s="9" t="s">
        <v>76</v>
      </c>
      <c r="C56" s="10" t="s">
        <v>30</v>
      </c>
      <c r="D56" s="10" t="s">
        <v>10</v>
      </c>
      <c r="E56" s="11">
        <v>1766894.3826599997</v>
      </c>
      <c r="F56" s="33">
        <v>2400942.83121</v>
      </c>
      <c r="G56" s="11">
        <v>2373066.2447700002</v>
      </c>
      <c r="H56" s="25">
        <f t="shared" si="0"/>
        <v>98.838931686434577</v>
      </c>
      <c r="I56" s="25">
        <f t="shared" si="1"/>
        <v>134.30719278180223</v>
      </c>
      <c r="J56" s="25"/>
      <c r="K56" s="41" t="s">
        <v>137</v>
      </c>
    </row>
    <row r="57" spans="1:11" s="7" customFormat="1" ht="38.25" x14ac:dyDescent="0.3">
      <c r="A57" s="8"/>
      <c r="B57" s="9" t="s">
        <v>77</v>
      </c>
      <c r="C57" s="10" t="s">
        <v>30</v>
      </c>
      <c r="D57" s="10" t="s">
        <v>12</v>
      </c>
      <c r="E57" s="11">
        <v>1334443.0403499999</v>
      </c>
      <c r="F57" s="33">
        <v>2516010.9411499999</v>
      </c>
      <c r="G57" s="11">
        <v>2384889.1315899999</v>
      </c>
      <c r="H57" s="25">
        <f t="shared" si="0"/>
        <v>94.788503999904393</v>
      </c>
      <c r="I57" s="25">
        <f t="shared" si="1"/>
        <v>178.71794145402319</v>
      </c>
      <c r="J57" s="25"/>
      <c r="K57" s="41" t="s">
        <v>137</v>
      </c>
    </row>
    <row r="58" spans="1:11" s="7" customFormat="1" ht="37.5" x14ac:dyDescent="0.3">
      <c r="A58" s="8"/>
      <c r="B58" s="9" t="s">
        <v>78</v>
      </c>
      <c r="C58" s="10" t="s">
        <v>30</v>
      </c>
      <c r="D58" s="10" t="s">
        <v>14</v>
      </c>
      <c r="E58" s="11">
        <v>75499.5</v>
      </c>
      <c r="F58" s="33">
        <v>79997.937149999998</v>
      </c>
      <c r="G58" s="11">
        <v>78395.042549999998</v>
      </c>
      <c r="H58" s="25">
        <f t="shared" si="0"/>
        <v>97.996330084118924</v>
      </c>
      <c r="I58" s="25">
        <f t="shared" si="1"/>
        <v>103.83518109391451</v>
      </c>
      <c r="J58" s="25"/>
      <c r="K58" s="25"/>
    </row>
    <row r="59" spans="1:11" s="7" customFormat="1" ht="76.5" x14ac:dyDescent="0.3">
      <c r="A59" s="8"/>
      <c r="B59" s="9" t="s">
        <v>79</v>
      </c>
      <c r="C59" s="10" t="s">
        <v>30</v>
      </c>
      <c r="D59" s="10" t="s">
        <v>16</v>
      </c>
      <c r="E59" s="11">
        <v>617183.174</v>
      </c>
      <c r="F59" s="33">
        <v>925634.03411999997</v>
      </c>
      <c r="G59" s="11">
        <v>919543.86676999996</v>
      </c>
      <c r="H59" s="25">
        <f t="shared" si="0"/>
        <v>99.342054513392014</v>
      </c>
      <c r="I59" s="25">
        <f t="shared" si="1"/>
        <v>148.99043031429107</v>
      </c>
      <c r="J59" s="25"/>
      <c r="K59" s="41" t="s">
        <v>138</v>
      </c>
    </row>
    <row r="60" spans="1:11" s="7" customFormat="1" ht="56.25" x14ac:dyDescent="0.3">
      <c r="A60" s="8"/>
      <c r="B60" s="9" t="s">
        <v>80</v>
      </c>
      <c r="C60" s="10" t="s">
        <v>30</v>
      </c>
      <c r="D60" s="10" t="s">
        <v>20</v>
      </c>
      <c r="E60" s="11">
        <v>75631.3</v>
      </c>
      <c r="F60" s="33">
        <v>84792.345079999999</v>
      </c>
      <c r="G60" s="11">
        <v>84792.336580000003</v>
      </c>
      <c r="H60" s="25">
        <f t="shared" si="0"/>
        <v>99.999989975510189</v>
      </c>
      <c r="I60" s="25">
        <f t="shared" si="1"/>
        <v>112.11275831567089</v>
      </c>
      <c r="J60" s="25"/>
      <c r="K60" s="41" t="s">
        <v>129</v>
      </c>
    </row>
    <row r="61" spans="1:11" s="7" customFormat="1" ht="63.75" x14ac:dyDescent="0.3">
      <c r="A61" s="8"/>
      <c r="B61" s="9" t="s">
        <v>81</v>
      </c>
      <c r="C61" s="10" t="s">
        <v>30</v>
      </c>
      <c r="D61" s="10" t="s">
        <v>30</v>
      </c>
      <c r="E61" s="11">
        <v>3855267.1179899997</v>
      </c>
      <c r="F61" s="33">
        <v>5790536.3790600002</v>
      </c>
      <c r="G61" s="11">
        <v>4658812.5186900003</v>
      </c>
      <c r="H61" s="25">
        <f t="shared" si="0"/>
        <v>80.455629905675224</v>
      </c>
      <c r="I61" s="25">
        <f t="shared" si="1"/>
        <v>120.84279444478392</v>
      </c>
      <c r="J61" s="41" t="s">
        <v>130</v>
      </c>
      <c r="K61" s="41" t="s">
        <v>139</v>
      </c>
    </row>
    <row r="62" spans="1:11" s="7" customFormat="1" ht="18.75" x14ac:dyDescent="0.3">
      <c r="A62" s="12" t="s">
        <v>36</v>
      </c>
      <c r="B62" s="13" t="s">
        <v>82</v>
      </c>
      <c r="C62" s="14" t="s">
        <v>36</v>
      </c>
      <c r="D62" s="14"/>
      <c r="E62" s="15">
        <v>15430806.667649999</v>
      </c>
      <c r="F62" s="15">
        <v>15866644.295469999</v>
      </c>
      <c r="G62" s="15">
        <v>15661774.11565</v>
      </c>
      <c r="H62" s="24">
        <f t="shared" si="0"/>
        <v>98.708799567161847</v>
      </c>
      <c r="I62" s="24">
        <f t="shared" si="1"/>
        <v>101.49679438654502</v>
      </c>
      <c r="J62" s="24"/>
      <c r="K62" s="24"/>
    </row>
    <row r="63" spans="1:11" s="7" customFormat="1" ht="25.5" x14ac:dyDescent="0.3">
      <c r="A63" s="8"/>
      <c r="B63" s="9" t="s">
        <v>83</v>
      </c>
      <c r="C63" s="10" t="s">
        <v>36</v>
      </c>
      <c r="D63" s="10" t="s">
        <v>10</v>
      </c>
      <c r="E63" s="11">
        <v>124835.3</v>
      </c>
      <c r="F63" s="11">
        <v>132869.5</v>
      </c>
      <c r="G63" s="11">
        <v>132860.94643000001</v>
      </c>
      <c r="H63" s="25">
        <f t="shared" si="0"/>
        <v>99.993562427795695</v>
      </c>
      <c r="I63" s="25">
        <f t="shared" si="1"/>
        <v>106.42898797856056</v>
      </c>
      <c r="J63" s="25"/>
      <c r="K63" s="41" t="s">
        <v>128</v>
      </c>
    </row>
    <row r="64" spans="1:11" s="7" customFormat="1" ht="38.25" x14ac:dyDescent="0.3">
      <c r="A64" s="8"/>
      <c r="B64" s="9" t="s">
        <v>84</v>
      </c>
      <c r="C64" s="10" t="s">
        <v>36</v>
      </c>
      <c r="D64" s="10" t="s">
        <v>12</v>
      </c>
      <c r="E64" s="11">
        <v>2321545.9416200002</v>
      </c>
      <c r="F64" s="11">
        <v>2681097.1520500001</v>
      </c>
      <c r="G64" s="11">
        <v>2678202.2863400001</v>
      </c>
      <c r="H64" s="25">
        <f t="shared" si="0"/>
        <v>99.892026825369356</v>
      </c>
      <c r="I64" s="25">
        <f t="shared" si="1"/>
        <v>115.36288118731439</v>
      </c>
      <c r="J64" s="25"/>
      <c r="K64" s="41" t="s">
        <v>137</v>
      </c>
    </row>
    <row r="65" spans="1:11" s="7" customFormat="1" ht="18.75" x14ac:dyDescent="0.3">
      <c r="A65" s="8"/>
      <c r="B65" s="9" t="s">
        <v>85</v>
      </c>
      <c r="C65" s="10" t="s">
        <v>36</v>
      </c>
      <c r="D65" s="10" t="s">
        <v>14</v>
      </c>
      <c r="E65" s="11">
        <v>8081099.1646500006</v>
      </c>
      <c r="F65" s="11">
        <v>7849751.8331500003</v>
      </c>
      <c r="G65" s="11">
        <v>7760778.9963699998</v>
      </c>
      <c r="H65" s="25">
        <f t="shared" si="0"/>
        <v>98.866552234119524</v>
      </c>
      <c r="I65" s="25">
        <f t="shared" si="1"/>
        <v>96.036180700749085</v>
      </c>
      <c r="J65" s="25"/>
      <c r="K65" s="25"/>
    </row>
    <row r="66" spans="1:11" s="7" customFormat="1" ht="18.75" x14ac:dyDescent="0.3">
      <c r="A66" s="8"/>
      <c r="B66" s="9" t="s">
        <v>86</v>
      </c>
      <c r="C66" s="10" t="s">
        <v>36</v>
      </c>
      <c r="D66" s="10" t="s">
        <v>16</v>
      </c>
      <c r="E66" s="11">
        <v>4566082.5620000008</v>
      </c>
      <c r="F66" s="11">
        <v>4853712.7000200003</v>
      </c>
      <c r="G66" s="11">
        <v>4743950.6742799999</v>
      </c>
      <c r="H66" s="25">
        <f t="shared" si="0"/>
        <v>97.738596564655595</v>
      </c>
      <c r="I66" s="25">
        <f t="shared" si="1"/>
        <v>103.8954204148707</v>
      </c>
      <c r="J66" s="25"/>
      <c r="K66" s="25"/>
    </row>
    <row r="67" spans="1:11" s="7" customFormat="1" ht="37.5" x14ac:dyDescent="0.3">
      <c r="A67" s="8"/>
      <c r="B67" s="9" t="s">
        <v>87</v>
      </c>
      <c r="C67" s="10" t="s">
        <v>36</v>
      </c>
      <c r="D67" s="10" t="s">
        <v>20</v>
      </c>
      <c r="E67" s="11">
        <v>337243.69938000001</v>
      </c>
      <c r="F67" s="11">
        <v>349213.11025000003</v>
      </c>
      <c r="G67" s="11">
        <v>345981.21223</v>
      </c>
      <c r="H67" s="25">
        <f t="shared" si="0"/>
        <v>99.074519849015303</v>
      </c>
      <c r="I67" s="25">
        <f t="shared" si="1"/>
        <v>102.59086021949804</v>
      </c>
      <c r="J67" s="25"/>
      <c r="K67" s="25"/>
    </row>
    <row r="68" spans="1:11" s="7" customFormat="1" ht="18.75" x14ac:dyDescent="0.3">
      <c r="A68" s="12" t="s">
        <v>24</v>
      </c>
      <c r="B68" s="13" t="s">
        <v>88</v>
      </c>
      <c r="C68" s="14" t="s">
        <v>24</v>
      </c>
      <c r="D68" s="14"/>
      <c r="E68" s="15">
        <v>1548111.02208</v>
      </c>
      <c r="F68" s="15">
        <v>2005319.7749999999</v>
      </c>
      <c r="G68" s="15">
        <v>1999467.79336</v>
      </c>
      <c r="H68" s="24">
        <f t="shared" si="0"/>
        <v>99.708177133993516</v>
      </c>
      <c r="I68" s="24">
        <f t="shared" si="1"/>
        <v>129.15532315463844</v>
      </c>
      <c r="J68" s="24"/>
      <c r="K68" s="24"/>
    </row>
    <row r="69" spans="1:11" s="7" customFormat="1" ht="18.75" x14ac:dyDescent="0.3">
      <c r="A69" s="8"/>
      <c r="B69" s="9" t="s">
        <v>89</v>
      </c>
      <c r="C69" s="10" t="s">
        <v>24</v>
      </c>
      <c r="D69" s="10" t="s">
        <v>10</v>
      </c>
      <c r="E69" s="11">
        <v>155821.06200000001</v>
      </c>
      <c r="F69" s="11">
        <v>153710.196</v>
      </c>
      <c r="G69" s="11">
        <v>153677.196</v>
      </c>
      <c r="H69" s="25">
        <f t="shared" si="0"/>
        <v>99.978531027310652</v>
      </c>
      <c r="I69" s="25">
        <f t="shared" si="1"/>
        <v>98.624148768797369</v>
      </c>
      <c r="J69" s="25"/>
      <c r="K69" s="25"/>
    </row>
    <row r="70" spans="1:11" s="7" customFormat="1" ht="102" x14ac:dyDescent="0.3">
      <c r="A70" s="8"/>
      <c r="B70" s="9" t="s">
        <v>90</v>
      </c>
      <c r="C70" s="10" t="s">
        <v>24</v>
      </c>
      <c r="D70" s="10" t="s">
        <v>12</v>
      </c>
      <c r="E70" s="11">
        <v>509815.81615999999</v>
      </c>
      <c r="F70" s="11">
        <v>475465.2806</v>
      </c>
      <c r="G70" s="11">
        <v>475198.29336000001</v>
      </c>
      <c r="H70" s="25">
        <f t="shared" ref="H70:H83" si="2">G70/F70*100</f>
        <v>99.943847163842733</v>
      </c>
      <c r="I70" s="25">
        <f t="shared" ref="I70:I83" si="3">G70/E70*100</f>
        <v>93.209798185402775</v>
      </c>
      <c r="J70" s="25"/>
      <c r="K70" s="41" t="s">
        <v>117</v>
      </c>
    </row>
    <row r="71" spans="1:11" s="7" customFormat="1" ht="38.25" x14ac:dyDescent="0.3">
      <c r="A71" s="8"/>
      <c r="B71" s="9" t="s">
        <v>91</v>
      </c>
      <c r="C71" s="10" t="s">
        <v>24</v>
      </c>
      <c r="D71" s="10" t="s">
        <v>14</v>
      </c>
      <c r="E71" s="11">
        <v>850064.14392000006</v>
      </c>
      <c r="F71" s="11">
        <v>1341327.3237600001</v>
      </c>
      <c r="G71" s="11">
        <v>1336027.3237600001</v>
      </c>
      <c r="H71" s="25">
        <f t="shared" si="2"/>
        <v>99.604869005043213</v>
      </c>
      <c r="I71" s="25">
        <f t="shared" si="3"/>
        <v>157.16782472426388</v>
      </c>
      <c r="J71" s="25"/>
      <c r="K71" s="41" t="s">
        <v>137</v>
      </c>
    </row>
    <row r="72" spans="1:11" s="7" customFormat="1" ht="37.5" x14ac:dyDescent="0.3">
      <c r="A72" s="8"/>
      <c r="B72" s="9" t="s">
        <v>92</v>
      </c>
      <c r="C72" s="10" t="s">
        <v>24</v>
      </c>
      <c r="D72" s="10" t="s">
        <v>18</v>
      </c>
      <c r="E72" s="11">
        <v>32410</v>
      </c>
      <c r="F72" s="11">
        <v>34816.97464</v>
      </c>
      <c r="G72" s="11">
        <v>34564.980239999997</v>
      </c>
      <c r="H72" s="25">
        <f t="shared" si="2"/>
        <v>99.276231198702433</v>
      </c>
      <c r="I72" s="25">
        <f t="shared" si="3"/>
        <v>106.64912138228941</v>
      </c>
      <c r="J72" s="25"/>
      <c r="K72" s="25"/>
    </row>
    <row r="73" spans="1:11" s="7" customFormat="1" ht="18.75" x14ac:dyDescent="0.3">
      <c r="A73" s="12" t="s">
        <v>52</v>
      </c>
      <c r="B73" s="13" t="s">
        <v>93</v>
      </c>
      <c r="C73" s="14" t="s">
        <v>52</v>
      </c>
      <c r="D73" s="14"/>
      <c r="E73" s="15">
        <v>70813.98</v>
      </c>
      <c r="F73" s="15">
        <v>100146.86718</v>
      </c>
      <c r="G73" s="15">
        <v>100146.86718</v>
      </c>
      <c r="H73" s="24">
        <f t="shared" si="2"/>
        <v>100</v>
      </c>
      <c r="I73" s="24">
        <f t="shared" si="3"/>
        <v>141.42245243100305</v>
      </c>
      <c r="J73" s="24"/>
      <c r="K73" s="24"/>
    </row>
    <row r="74" spans="1:11" s="7" customFormat="1" ht="18.75" x14ac:dyDescent="0.3">
      <c r="A74" s="8"/>
      <c r="B74" s="9" t="s">
        <v>94</v>
      </c>
      <c r="C74" s="10" t="s">
        <v>52</v>
      </c>
      <c r="D74" s="10" t="s">
        <v>10</v>
      </c>
      <c r="E74" s="11">
        <v>62933.98</v>
      </c>
      <c r="F74" s="11">
        <v>65025.05</v>
      </c>
      <c r="G74" s="11">
        <v>65025.05</v>
      </c>
      <c r="H74" s="25">
        <f t="shared" si="2"/>
        <v>100</v>
      </c>
      <c r="I74" s="25">
        <f t="shared" si="3"/>
        <v>103.32264064659505</v>
      </c>
      <c r="J74" s="25"/>
      <c r="K74" s="25"/>
    </row>
    <row r="75" spans="1:11" s="7" customFormat="1" ht="18.75" x14ac:dyDescent="0.3">
      <c r="A75" s="8"/>
      <c r="B75" s="9" t="s">
        <v>95</v>
      </c>
      <c r="C75" s="10" t="s">
        <v>52</v>
      </c>
      <c r="D75" s="10" t="s">
        <v>12</v>
      </c>
      <c r="E75" s="11">
        <v>7880</v>
      </c>
      <c r="F75" s="11">
        <v>35121.817179999998</v>
      </c>
      <c r="G75" s="11">
        <v>35121.817179999998</v>
      </c>
      <c r="H75" s="25">
        <f t="shared" si="2"/>
        <v>100</v>
      </c>
      <c r="I75" s="25" t="s">
        <v>119</v>
      </c>
      <c r="J75" s="25"/>
      <c r="K75" s="38"/>
    </row>
    <row r="76" spans="1:11" s="7" customFormat="1" ht="37.5" x14ac:dyDescent="0.3">
      <c r="A76" s="12" t="s">
        <v>26</v>
      </c>
      <c r="B76" s="13" t="s">
        <v>96</v>
      </c>
      <c r="C76" s="14" t="s">
        <v>26</v>
      </c>
      <c r="D76" s="14"/>
      <c r="E76" s="15">
        <v>119223.9</v>
      </c>
      <c r="F76" s="15">
        <v>222886.00674000001</v>
      </c>
      <c r="G76" s="15">
        <v>219482.94326999999</v>
      </c>
      <c r="H76" s="24">
        <f t="shared" si="2"/>
        <v>98.473182089905833</v>
      </c>
      <c r="I76" s="24">
        <f t="shared" si="3"/>
        <v>184.09307468552865</v>
      </c>
      <c r="J76" s="24"/>
      <c r="K76" s="24"/>
    </row>
    <row r="77" spans="1:11" s="7" customFormat="1" ht="76.5" x14ac:dyDescent="0.3">
      <c r="A77" s="8"/>
      <c r="B77" s="9" t="s">
        <v>97</v>
      </c>
      <c r="C77" s="10" t="s">
        <v>26</v>
      </c>
      <c r="D77" s="10" t="s">
        <v>10</v>
      </c>
      <c r="E77" s="11">
        <v>119223.9</v>
      </c>
      <c r="F77" s="11">
        <v>195461.36687</v>
      </c>
      <c r="G77" s="11">
        <v>192058.3034</v>
      </c>
      <c r="H77" s="25">
        <f t="shared" si="2"/>
        <v>98.258958522344031</v>
      </c>
      <c r="I77" s="25">
        <f t="shared" si="3"/>
        <v>161.09043857817099</v>
      </c>
      <c r="J77" s="25"/>
      <c r="K77" s="41" t="s">
        <v>126</v>
      </c>
    </row>
    <row r="78" spans="1:11" s="7" customFormat="1" ht="75" customHeight="1" x14ac:dyDescent="0.3">
      <c r="A78" s="34"/>
      <c r="B78" s="35" t="s">
        <v>109</v>
      </c>
      <c r="C78" s="36" t="s">
        <v>26</v>
      </c>
      <c r="D78" s="36" t="s">
        <v>12</v>
      </c>
      <c r="E78" s="39"/>
      <c r="F78" s="37">
        <v>27424.639869999999</v>
      </c>
      <c r="G78" s="37">
        <v>27424.639869999999</v>
      </c>
      <c r="H78" s="25">
        <f t="shared" si="2"/>
        <v>100</v>
      </c>
      <c r="I78" s="40">
        <v>0</v>
      </c>
      <c r="J78" s="25"/>
      <c r="K78" s="41" t="s">
        <v>125</v>
      </c>
    </row>
    <row r="79" spans="1:11" s="7" customFormat="1" ht="56.25" x14ac:dyDescent="0.3">
      <c r="A79" s="12" t="s">
        <v>39</v>
      </c>
      <c r="B79" s="13" t="s">
        <v>98</v>
      </c>
      <c r="C79" s="14" t="s">
        <v>39</v>
      </c>
      <c r="D79" s="14"/>
      <c r="E79" s="15">
        <v>5646324.5240000002</v>
      </c>
      <c r="F79" s="15">
        <v>6727585.9013799997</v>
      </c>
      <c r="G79" s="15">
        <v>6709161.2081899997</v>
      </c>
      <c r="H79" s="24">
        <f t="shared" si="2"/>
        <v>99.726132174897671</v>
      </c>
      <c r="I79" s="24">
        <f t="shared" si="3"/>
        <v>118.82351394561819</v>
      </c>
      <c r="J79" s="24"/>
      <c r="K79" s="24"/>
    </row>
    <row r="80" spans="1:11" s="7" customFormat="1" ht="56.25" x14ac:dyDescent="0.3">
      <c r="A80" s="8"/>
      <c r="B80" s="9" t="s">
        <v>99</v>
      </c>
      <c r="C80" s="10" t="s">
        <v>39</v>
      </c>
      <c r="D80" s="10" t="s">
        <v>10</v>
      </c>
      <c r="E80" s="11">
        <v>2276647</v>
      </c>
      <c r="F80" s="11">
        <v>2231511.0466</v>
      </c>
      <c r="G80" s="11">
        <v>2231511.0466</v>
      </c>
      <c r="H80" s="25">
        <f t="shared" si="2"/>
        <v>100</v>
      </c>
      <c r="I80" s="25">
        <f t="shared" si="3"/>
        <v>98.017437336574346</v>
      </c>
      <c r="J80" s="25"/>
      <c r="K80" s="25"/>
    </row>
    <row r="81" spans="1:11" s="7" customFormat="1" ht="89.25" x14ac:dyDescent="0.3">
      <c r="A81" s="8"/>
      <c r="B81" s="9" t="s">
        <v>100</v>
      </c>
      <c r="C81" s="10" t="s">
        <v>39</v>
      </c>
      <c r="D81" s="10" t="s">
        <v>12</v>
      </c>
      <c r="E81" s="11">
        <v>843268.52399999998</v>
      </c>
      <c r="F81" s="11">
        <v>1969665.8547799999</v>
      </c>
      <c r="G81" s="11">
        <v>1951241.1615899999</v>
      </c>
      <c r="H81" s="25">
        <f t="shared" si="2"/>
        <v>99.064577722902243</v>
      </c>
      <c r="I81" s="25" t="s">
        <v>120</v>
      </c>
      <c r="J81" s="25"/>
      <c r="K81" s="41" t="s">
        <v>127</v>
      </c>
    </row>
    <row r="82" spans="1:11" s="7" customFormat="1" ht="37.5" x14ac:dyDescent="0.3">
      <c r="A82" s="8"/>
      <c r="B82" s="9" t="s">
        <v>101</v>
      </c>
      <c r="C82" s="10" t="s">
        <v>39</v>
      </c>
      <c r="D82" s="10" t="s">
        <v>14</v>
      </c>
      <c r="E82" s="11">
        <v>2526409</v>
      </c>
      <c r="F82" s="11">
        <v>2526409</v>
      </c>
      <c r="G82" s="11">
        <v>2526409</v>
      </c>
      <c r="H82" s="25">
        <f t="shared" si="2"/>
        <v>100</v>
      </c>
      <c r="I82" s="25">
        <f t="shared" si="3"/>
        <v>100</v>
      </c>
      <c r="J82" s="25"/>
      <c r="K82" s="25"/>
    </row>
    <row r="83" spans="1:11" s="7" customFormat="1" ht="18.75" x14ac:dyDescent="0.3">
      <c r="A83" s="16"/>
      <c r="B83" s="17" t="s">
        <v>102</v>
      </c>
      <c r="C83" s="18"/>
      <c r="D83" s="18"/>
      <c r="E83" s="19">
        <v>78072251.764290005</v>
      </c>
      <c r="F83" s="19">
        <v>103601713.55909</v>
      </c>
      <c r="G83" s="19">
        <v>99476720.975889996</v>
      </c>
      <c r="H83" s="26">
        <f t="shared" si="2"/>
        <v>96.018412783445626</v>
      </c>
      <c r="I83" s="26">
        <f t="shared" si="3"/>
        <v>127.41623141115845</v>
      </c>
      <c r="J83" s="26"/>
      <c r="K83" s="26"/>
    </row>
    <row r="84" spans="1:11" s="7" customFormat="1" ht="18.75" x14ac:dyDescent="0.3">
      <c r="H84" s="20"/>
      <c r="I84" s="20"/>
    </row>
    <row r="85" spans="1:11" x14ac:dyDescent="0.25">
      <c r="H85" s="21"/>
      <c r="I85" s="21"/>
    </row>
    <row r="88" spans="1:11" x14ac:dyDescent="0.25">
      <c r="E88" s="32"/>
      <c r="F88" s="32"/>
    </row>
    <row r="89" spans="1:11" x14ac:dyDescent="0.25">
      <c r="G89" s="32"/>
    </row>
  </sheetData>
  <autoFilter ref="A5:K83"/>
  <mergeCells count="1">
    <mergeCell ref="A1:K1"/>
  </mergeCells>
  <pageMargins left="0.47244094488188981" right="0.23622047244094491" top="0.35433070866141736" bottom="0.35433070866141736" header="0.31496062992125984" footer="0.19685039370078741"/>
  <pageSetup paperSize="9" scale="37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2022-05-12T06:02:34Z</dcterms:modified>
</cp:coreProperties>
</file>